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<sst xmlns="http://schemas.openxmlformats.org/spreadsheetml/2006/main" count="633" uniqueCount="360">
  <si>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</si>
  <si>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</si>
  <si>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</si>
  <si>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</si>
  <si>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</si>
  <si>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</si>
  <si>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</si>
  <si>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</si>
  <si>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</si>
  <si>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</si>
  <si>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</si>
  <si>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</si>
  <si>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</si>
  <si>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</si>
  <si>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</si>
  <si>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</si>
  <si>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</si>
  <si>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</si>
  <si>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</si>
  <si>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</si>
  <si>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</si>
  <si>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</si>
  <si>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</si>
  <si>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</si>
  <si>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</si>
  <si>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</si>
  <si>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</si>
  <si>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</si>
  <si>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</si>
  <si>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</si>
  <si>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</si>
  <si>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</si>
  <si>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</si>
  <si>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</si>
  <si>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</si>
  <si>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</si>
  <si>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</si>
  <si>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</si>
  <si>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</si>
  <si>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</si>
  <si>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</si>
  <si>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</si>
  <si>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</si>
  <si>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</si>
  <si>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</si>
  <si>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</si>
  <si>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</si>
  <si>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</si>
  <si>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</si>
  <si>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</si>
  <si>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</si>
  <si>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</si>
  <si>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</si>
  <si>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</si>
  <si>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</si>
  <si>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</si>
  <si>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</si>
  <si>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</si>
  <si>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</si>
  <si>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</si>
  <si>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</si>
  <si>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</si>
  <si>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</si>
  <si>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</si>
  <si>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</si>
  <si>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</si>
  <si>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</si>
  <si>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</si>
  <si>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</si>
  <si>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</si>
  <si>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</si>
  <si>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</si>
  <si>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</si>
  <si>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</si>
  <si>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</si>
  <si>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</si>
  <si>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</si>
  <si>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</si>
  <si>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</si>
  <si>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</si>
  <si>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</si>
  <si>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</si>
  <si>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</si>
  <si>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</si>
  <si>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</si>
  <si>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</si>
  <si>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</si>
  <si>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</si>
  <si>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</si>
  <si>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</si>
  <si>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</si>
  <si>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</si>
  <si>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</si>
  <si>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</si>
  <si>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</si>
  <si>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</si>
  <si>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</si>
  <si>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</si>
  <si>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</si>
  <si>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</si>
  <si>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</si>
  <si>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</si>
  <si>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</si>
  <si>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</si>
  <si>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</si>
  <si>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</si>
  <si>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</si>
  <si>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</si>
  <si>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</si>
  <si>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</si>
  <si>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</si>
  <si>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</si>
  <si>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</si>
  <si>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</si>
  <si>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</si>
  <si>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</si>
  <si>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</si>
  <si>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</si>
  <si>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</si>
  <si>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</si>
  <si>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</si>
  <si>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</si>
  <si>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</si>
  <si>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</si>
  <si>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</si>
  <si>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</si>
  <si>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</si>
  <si>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</si>
  <si>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</si>
  <si>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</si>
  <si>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</si>
  <si>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</si>
  <si>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</si>
  <si>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</si>
  <si>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</si>
  <si>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</si>
  <si>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</si>
  <si>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</si>
  <si>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</si>
  <si>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</si>
  <si>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</si>
  <si>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</si>
  <si>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</si>
  <si>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</si>
  <si>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</si>
  <si>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</si>
  <si>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</si>
  <si>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</si>
  <si>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</si>
  <si>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</si>
  <si>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</si>
  <si>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</si>
  <si>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</si>
  <si>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</si>
  <si>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</si>
  <si>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</si>
  <si>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</si>
  <si>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</si>
  <si>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</si>
  <si>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</si>
  <si>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</si>
  <si>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</si>
  <si>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</si>
  <si>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</si>
  <si>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</si>
  <si>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</si>
  <si>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</si>
  <si>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</si>
  <si>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</si>
  <si>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</si>
  <si>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</si>
  <si>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</si>
  <si>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</si>
  <si>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</si>
  <si>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</si>
  <si>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</si>
  <si>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</si>
  <si>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</si>
  <si>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</si>
  <si>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</si>
  <si>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</si>
  <si>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</si>
  <si>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</si>
  <si>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</si>
  <si>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</si>
  <si>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</si>
  <si>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</si>
  <si>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</si>
  <si>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</si>
  <si>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</si>
  <si>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</si>
  <si>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</si>
  <si>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</si>
  <si>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</si>
  <si>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</si>
  <si>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</si>
  <si>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</si>
  <si>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</si>
  <si>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</si>
  <si>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</si>
  <si>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</si>
  <si>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</si>
  <si>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</si>
  <si>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</si>
  <si>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</si>
  <si>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</si>
  <si>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</si>
  <si>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</si>
  <si>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</si>
  <si>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</si>
  <si>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</si>
  <si>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</si>
  <si>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</si>
  <si>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</si>
  <si>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</si>
  <si>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</si>
  <si>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</si>
  <si>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</si>
  <si>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</si>
  <si>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</si>
  <si>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</si>
  <si>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</si>
  <si>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</si>
  <si>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</si>
  <si>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</si>
  <si>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</si>
  <si>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</si>
  <si>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</si>
  <si>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</si>
  <si>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</si>
  <si>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</si>
  <si>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</si>
  <si>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</si>
  <si>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</si>
  <si>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</si>
  <si>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</si>
  <si>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</si>
  <si>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</si>
  <si>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</si>
  <si>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</si>
  <si>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</si>
  <si>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</si>
  <si>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</si>
  <si>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</si>
  <si>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</si>
  <si>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</si>
  <si>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</si>
  <si>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</si>
  <si>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</si>
  <si>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</si>
  <si>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</si>
  <si>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</si>
  <si>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</si>
  <si>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</si>
  <si>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</si>
  <si>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</si>
  <si>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</si>
  <si>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</si>
  <si>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</si>
  <si>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</si>
  <si>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</si>
  <si>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</si>
  <si>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</si>
  <si>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</si>
  <si>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</si>
  <si>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</si>
  <si>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</si>
  <si>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</si>
  <si>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</si>
  <si>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</si>
  <si>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</si>
  <si>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</si>
  <si>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</si>
  <si>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</si>
  <si>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</si>
  <si>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</si>
  <si>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</si>
  <si>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</si>
  <si>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</si>
  <si>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</si>
  <si>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</si>
  <si>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</si>
  <si>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</si>
  <si>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</si>
  <si>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</si>
  <si>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</si>
  <si>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</si>
  <si>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</si>
  <si>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</si>
  <si>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</si>
  <si>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</si>
  <si>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</si>
  <si>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</si>
  <si>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</si>
  <si>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</si>
  <si>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</si>
  <si>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</si>
  <si>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</si>
  <si>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</si>
  <si>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</si>
  <si>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</si>
  <si>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</si>
  <si>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</si>
  <si>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</si>
  <si>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</si>
  <si>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</si>
  <si>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</si>
  <si>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</si>
  <si>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</si>
  <si>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</si>
  <si>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</si>
  <si>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</si>
  <si>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</si>
  <si>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</si>
  <si>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</si>
  <si>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</si>
  <si>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</si>
  <si>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</si>
  <si>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</si>
  <si>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</si>
  <si>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</si>
  <si>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</si>
  <si>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</si>
  <si>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</si>
  <si>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</si>
  <si>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</si>
  <si>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</si>
  <si>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</si>
  <si>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</si>
  <si>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</si>
  <si>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</si>
  <si>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</si>
  <si>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</si>
  <si>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</si>
  <si>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</si>
  <si>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</si>
  <si>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</si>
  <si>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</si>
  <si>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</si>
  <si>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</si>
  <si>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</si>
  <si>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</si>
  <si>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</si>
  <si>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</si>
  <si>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</si>
  <si>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P_Нр_25_ЛК150_016466</t>
  </si>
  <si>
    <t xml:space="preserve">Электроснабжение ЭПУ потребителей в соответствии с договором на ТП № 4-55-25-0963 г. Новороссийск </t>
  </si>
  <si>
    <t>Развитие электрической сети/усиление существующей электрической сети, связанное с подключением новых потребителей (№4-55-25-0963)</t>
  </si>
  <si>
    <t>Выполнение условий тех. присоединения, подключение новых абонентов, повышение надежности и качества электроснабжения(№4-55-25-0963)</t>
  </si>
  <si>
    <t>016466</t>
  </si>
  <si>
    <t>0,4</t>
  </si>
  <si>
    <t xml:space="preserve">3х120+1х120 </t>
  </si>
  <si>
    <t>0,200</t>
  </si>
  <si>
    <t>ВЛИ-0,4 кВ от проектируемой КЛ-0,4 кВ ТП-625</t>
  </si>
  <si>
    <t>АВБбШв-1</t>
  </si>
  <si>
    <t xml:space="preserve">4х150 </t>
  </si>
  <si>
    <t>0,010</t>
  </si>
  <si>
    <t>КЛ-0,4 кВ от РУ-0,4 кВ ТП-625</t>
  </si>
  <si>
    <t xml:space="preserve"> строительство ВЛИ-0,4 кВ от проектируемой КЛ-0,4 кВ ТП-625, строительство КЛ-0,4 кВ от РУ-0,4 кВ ТП-625, строительство , </t>
  </si>
  <si>
    <t xml:space="preserve"> строительство ВЛИ-0,4 кВ от проектируемой КЛ-0,4 кВ ТП-625 проводом марки СИП-2 сечением 3х120+1х120  мм2, протяженностью 0,200 км, строительство КЛ-0,4 кВ от РУ-0,4 кВ ТП-625 кабелем марки АВБбШв-1 сечением 4х150  мм2, протяженностью 0,010 км, строительство  кабелем марки  сечением 3х120+1х120  мм2, протяженностью 0,200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</si>
</sst>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0.72571410860000007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0.59484762999999996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P_Нр_25_ЛК150_016466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4-55-25-0963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P_Нр_25_ЛК150_016466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4-55-25-0963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8" t="s">
        <v>357</v>
      </c>
      <c r="D30" s="190"/>
      <c r="E30" s="193"/>
      <c r="F30" s="193"/>
      <c r="G30" s="190" t="s">
        <v>350</v>
      </c>
      <c r="H30" s="190"/>
      <c r="I30" s="190" t="s">
        <v>350</v>
      </c>
      <c r="J30" s="191"/>
      <c r="K30" s="191"/>
      <c r="L30" s="192">
        <v>1</v>
      </c>
      <c r="M30" s="127"/>
      <c r="N30" s="128" t="s">
        <v>355</v>
      </c>
      <c r="O30" s="128"/>
      <c r="P30" s="128" t="s">
        <v>292</v>
      </c>
      <c r="Q30" s="128"/>
      <c r="R30" s="85" t="s">
        <v>356</v>
      </c>
      <c r="S30" s="86"/>
      <c r="T30" s="86"/>
      <c r="U30" s="86"/>
      <c r="V30" s="86"/>
      <c r="W30" s="128" t="s">
        <v>354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298"/>
      <c r="D31" s="190"/>
      <c r="E31" s="193"/>
      <c r="F31" s="193"/>
      <c r="G31" s="190" t="s">
        <v>350</v>
      </c>
      <c r="H31" s="190"/>
      <c r="I31" s="190" t="s">
        <v>350</v>
      </c>
      <c r="J31" s="191"/>
      <c r="K31" s="191"/>
      <c r="L31" s="192">
        <v>1</v>
      </c>
      <c r="M31" s="127"/>
      <c r="N31" s="128" t="s">
        <v>351</v>
      </c>
      <c r="O31" s="128"/>
      <c r="P31" s="128" t="s">
        <v>292</v>
      </c>
      <c r="Q31" s="128"/>
      <c r="R31" s="85" t="s">
        <v>352</v>
      </c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P_Нр_25_ЛК150_016466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4-55-25-0963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358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359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электроснабжения(№4-55-25-0963)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P_Нр_25_ЛК150_016466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4-55-25-0963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P_Нр_25_ЛК150_016466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4-55-25-0963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0.72571410860000007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0.72571410860000007</v>
      </c>
      <c r="S24" s="213">
        <v>0.72571410860000007</v>
      </c>
      <c r="T24" s="213">
        <f>H24+L24+P24</f>
        <v>0</v>
      </c>
      <c r="U24" s="213">
        <f>J24+N24+R24+F24+V24</f>
        <v>0.72571410860000007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0.72571410860000007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0.72571410860000007</v>
      </c>
      <c r="S27" s="215">
        <v>0.72571410860000007</v>
      </c>
      <c r="T27" s="215">
        <f t="shared" si="0"/>
        <v>0</v>
      </c>
      <c r="U27" s="215">
        <f t="shared" si="2"/>
        <v>0.72571410860000007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0.59484762999999996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0.59484762999999996</v>
      </c>
      <c r="S30" s="215">
        <v>0.59484762999999996</v>
      </c>
      <c r="T30" s="213">
        <f t="shared" si="0"/>
        <v>0</v>
      </c>
      <c r="U30" s="213">
        <f>J30+N30+R30+F30+V30</f>
        <v>0.59484762999999996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0.26800000000000002</v>
      </c>
      <c r="S39" s="215">
        <f t="shared" si="5"/>
        <v>0.26800000000000002</v>
      </c>
      <c r="T39" s="215">
        <f t="shared" si="0"/>
        <v>0</v>
      </c>
      <c r="U39" s="215">
        <f t="shared" si="4"/>
        <v>0.26800000000000002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0.28800000000000003</v>
      </c>
      <c r="S41" s="215">
        <f t="shared" si="5"/>
        <v>0.02</v>
      </c>
      <c r="T41" s="215">
        <f t="shared" si="0"/>
        <v>0</v>
      </c>
      <c r="U41" s="215">
        <f t="shared" si="4"/>
        <v>0.28800000000000003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0.26800000000000002</v>
      </c>
      <c r="S47" s="215">
        <v>0.26800000000000002</v>
      </c>
      <c r="T47" s="215">
        <f t="shared" si="0"/>
        <v>0</v>
      </c>
      <c r="U47" s="215">
        <f t="shared" si="7"/>
        <v>0.26800000000000002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0.28800000000000003</v>
      </c>
      <c r="S49" s="215">
        <v>0.02</v>
      </c>
      <c r="T49" s="215">
        <f t="shared" si="0"/>
        <v>0</v>
      </c>
      <c r="U49" s="215">
        <f t="shared" si="7"/>
        <v>0.28800000000000003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0.59484762999999996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0.59484762999999996</v>
      </c>
      <c r="S52" s="215">
        <v>0.59484762999999996</v>
      </c>
      <c r="T52" s="215">
        <f t="shared" si="0"/>
        <v>0</v>
      </c>
      <c r="U52" s="215">
        <f t="shared" ref="U52:U57" si="8">J52+N52+R52</f>
        <v>0.59484762999999996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0.28800000000000003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0.28800000000000003</v>
      </c>
      <c r="S56" s="215">
        <v>0.28800000000000003</v>
      </c>
      <c r="T56" s="215">
        <f t="shared" si="0"/>
        <v>0</v>
      </c>
      <c r="U56" s="215">
        <f t="shared" si="8"/>
        <v>0.28800000000000003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P_Нр_25_ЛК150_016466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4-55-25-0963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4-55-25-0963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0.72571410860000007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0.72571410860000007</v>
      </c>
    </row>
    <row r="36" spans="1:2" ht="16.5" thickBot="1" x14ac:dyDescent="0.3">
      <c r="A36" s="97" t="s">
        <v>167</v>
      </c>
      <c r="B36" s="217">
        <f>'3.4. Паспорт фин осв ввод'!U30*1.18</f>
        <v>0.70192020339999994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0.72571410860000007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0.70192020339999994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2026-08-05T08:30:01Z</dcterms:modified>
</cp:coreProperties>
</file>